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1355" windowHeight="8445"/>
  </bookViews>
  <sheets>
    <sheet name="Прил.№1 доходы" sheetId="2" r:id="rId1"/>
  </sheets>
  <definedNames>
    <definedName name="_xlnm.Print_Area" localSheetId="0">'Прил.№1 доходы'!$A$1:$C$59</definedName>
  </definedNames>
  <calcPr calcId="125725"/>
</workbook>
</file>

<file path=xl/calcChain.xml><?xml version="1.0" encoding="utf-8"?>
<calcChain xmlns="http://schemas.openxmlformats.org/spreadsheetml/2006/main">
  <c r="C20" i="2"/>
  <c r="C54"/>
  <c r="C50" l="1"/>
  <c r="C55"/>
  <c r="C32" l="1"/>
  <c r="C47" l="1"/>
  <c r="C39" l="1"/>
  <c r="C29"/>
  <c r="C24" l="1"/>
  <c r="C23" s="1"/>
  <c r="C52"/>
  <c r="C57" s="1"/>
  <c r="C19"/>
  <c r="C42"/>
  <c r="C37"/>
  <c r="C34"/>
  <c r="C31" s="1"/>
  <c r="C28" s="1"/>
  <c r="C46" l="1"/>
  <c r="C45" s="1"/>
  <c r="C18"/>
  <c r="C36"/>
  <c r="C44" s="1"/>
  <c r="C58" s="1"/>
  <c r="C17" l="1"/>
</calcChain>
</file>

<file path=xl/sharedStrings.xml><?xml version="1.0" encoding="utf-8"?>
<sst xmlns="http://schemas.openxmlformats.org/spreadsheetml/2006/main" count="95" uniqueCount="95">
  <si>
    <t>000 2 00 00000 00 0000 000</t>
  </si>
  <si>
    <t>000 1 00 00000 00 0000 000</t>
  </si>
  <si>
    <t>Субвенции бюджетам субъектов Российской Федерации и муниципальных образований</t>
  </si>
  <si>
    <t>Итого  доходы</t>
  </si>
  <si>
    <t>Наименование доходов</t>
  </si>
  <si>
    <t>Код бюджетной классификации     Российской Федерации</t>
  </si>
  <si>
    <t>Налог на доходы физических лиц</t>
  </si>
  <si>
    <t>ИТОГО СОБСТВЕННЫЕ ДОХОДЫ</t>
  </si>
  <si>
    <t>ИТОГО БЕЗВОЗМЕЗДНЫЕ ПОСТУПЛЕНИЯ</t>
  </si>
  <si>
    <t>Прогнозируемое поступление доходов</t>
  </si>
  <si>
    <t>000 1 01 02000 01 0000 110</t>
  </si>
  <si>
    <t>000 1 01 02010 01 0000 110</t>
  </si>
  <si>
    <t>000 1 01 02020 01 0000 110</t>
  </si>
  <si>
    <t>000 1 11 00000 00 0000 000</t>
  </si>
  <si>
    <t xml:space="preserve">000 1 17 00000 00 0000 000 </t>
  </si>
  <si>
    <t>000 1 06 00000 00 0000 000</t>
  </si>
  <si>
    <t>000 1 03 00000 00 0000 000</t>
  </si>
  <si>
    <t>Дотации бюджетам субъектов Российской Федерации и муниципальных образований</t>
  </si>
  <si>
    <t>000 1 03 02230 01 0000 110</t>
  </si>
  <si>
    <t>000 1 03 02240 01 0000 110</t>
  </si>
  <si>
    <t>000 1 03 02250 01 0000 110</t>
  </si>
  <si>
    <t>Прочие неналоговые доходы бюджетов городских поселений</t>
  </si>
  <si>
    <t>000 1 17 05050 13 0000 180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</si>
  <si>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</si>
  <si>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 xml:space="preserve">000 1 06 01030 13 0000 110 </t>
  </si>
  <si>
    <t>000 1 06 06033 13 0000 110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</si>
  <si>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</si>
  <si>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 лиц, обладающих земельным участком, расположенным в границах городских поселений</t>
  </si>
  <si>
    <t>000 1 06 06043 13 0000 110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</si>
  <si>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</si>
  <si>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</si>
  <si>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</si>
  <si>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</si>
  <si>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</si>
  <si>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</si>
  <si>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</si>
  <si>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</si>
  <si>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</si>
  <si>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</si>
  <si>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</si>
  <si>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ИМУЩЕСТВО</t>
  </si>
  <si>
    <t>НАЛОГИ НА ТОВАРЫ (РАБОТЫ, УСЛУГИ), РЕАЛИЗУЕМЫЕ НА ТЕРРИТОРИИ РОССИЙСКОЙ ФЕДЕРАЦИИ</t>
  </si>
  <si>
    <t>НАЛОГИ НА ПРИБЫЛЬ, ДОХОДЫ</t>
  </si>
  <si>
    <t>Налог на имущество физических лиц</t>
  </si>
  <si>
    <t>000 1 06 01000 00 0000 110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</si>
  <si>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</si>
  <si>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</si>
  <si>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</si>
  <si>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</si>
  <si>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000 1 06 06040 00 0000 110</t>
  </si>
  <si>
    <t>Земельный налог с физических лиц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</si>
  <si>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</si>
  <si>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</si>
  <si>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</si>
  <si>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</si>
  <si>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</si>
  <si>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НЕНАЛОГОВЫЕ ДОХОДЫ</t>
  </si>
  <si>
    <t>НАЛОГОВЫЕ И НЕНАЛОГОВЫЕ ДОХОДЫ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</si>
  <si>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</si>
  <si>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</si>
  <si>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</si>
  <si>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</si>
  <si>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</si>
  <si>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</si>
  <si>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Дотации бюджетам городских поселений на выравнивание бюджетной обеспеченности</t>
  </si>
  <si>
    <t>Сумма,          тыс. руб.</t>
  </si>
  <si>
    <t>000 2 02 10000 00 0000 150</t>
  </si>
  <si>
    <t>000 2 02 15001 13 0000 150</t>
  </si>
  <si>
    <t>000 2 02 20000 00 0000 150</t>
  </si>
  <si>
    <t>000 2 02 30000 00 0000 150</t>
  </si>
  <si>
    <t>000 2 02 35118 13 0000 150</t>
  </si>
  <si>
    <t>Единая субвенция бюджетам городских поселений</t>
  </si>
  <si>
    <t xml:space="preserve"> "О бюджете муниципального образования "Урдомское"</t>
  </si>
  <si>
    <t>000 2 02 39998 13 0000 150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</si>
  <si>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(соцнайм)</t>
  </si>
  <si>
    <t>000 1 11 09045 13 1000 120</t>
  </si>
  <si>
    <t>000 1 11 09045 13 2000 120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</si>
  <si>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(имущество)</t>
  </si>
  <si>
    <t>муницапального бюджета МО "Урдомское" в 2023 году</t>
  </si>
  <si>
    <t>Субсидия на софинансировние вопросов местного значения</t>
  </si>
  <si>
    <t>000 2 02 15002 13 0000 150</t>
  </si>
  <si>
    <t>Дотации бюджетам городских поселений на поддержку мер по обеспечению сбалансированности бюджетов</t>
  </si>
  <si>
    <t>000 2 02 29999 13 0000 150</t>
  </si>
  <si>
    <t xml:space="preserve">Приложение № 1 к Решению Совета депутатов </t>
  </si>
  <si>
    <t xml:space="preserve">на 2023 год" № 61-А от 28 декабря 2022 года </t>
  </si>
  <si>
    <t xml:space="preserve">                                                                          Приложение № 1 к проекту Решения Совета депутатов</t>
  </si>
  <si>
    <t xml:space="preserve">                                                                        "О внесении изменений и дополнений в Решение</t>
  </si>
  <si>
    <t xml:space="preserve">                                                                        "О бюджете муниципального образования "Урдомское"</t>
  </si>
  <si>
    <t xml:space="preserve">                                                                         Совета депутатов МО "Урдомское" № 61-А от 28.12.2022г.</t>
  </si>
  <si>
    <t xml:space="preserve">                                                                         на 2023 год"</t>
  </si>
  <si>
    <t>000 2 02 49999 13 0000 150</t>
  </si>
  <si>
    <t>000 2 02 40000 00 0000 150</t>
  </si>
  <si>
    <t>Иные межбюджетные трансферты</t>
  </si>
  <si>
    <t>Иной межбюджетный трансферт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</si>
  <si>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                                                                         №  1-А от 14 февраля  2023 г. 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</si>
</sst>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 Cyr"/>
      <charset val="204"/>
    </font>
    <font>
      <sz val="9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9"/>
      <color indexed="8"/>
      <name val="Calibri"/>
      <family val="2"/>
      <charset val="204"/>
      <scheme val="minor"/>
    </font>
    <font>
      <b/>
      <i/>
      <sz val="9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0" xfId="0" applyNumberFormat="1" applyFont="1" applyFill="1" applyBorder="1" applyAlignment="1">
      <alignment horizontal="right" vertical="center"/>
    </xf>
    <xf numFmtId="0" fontId="3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NumberFormat="1" applyFont="1" applyAlignment="1">
      <alignment vertical="center"/>
    </xf>
    <xf numFmtId="0" fontId="6" fillId="0" borderId="0" xfId="0" applyFont="1"/>
    <xf numFmtId="0" fontId="6" fillId="0" borderId="0" xfId="0" applyFont="1" applyAlignment="1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right"/>
    </xf>
    <xf numFmtId="0" fontId="3" fillId="0" borderId="1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Border="1" applyAlignment="1"/>
    <xf numFmtId="0" fontId="1" fillId="0" borderId="0" xfId="0" applyFont="1" applyFill="1" applyBorder="1" applyAlignment="1"/>
    <xf numFmtId="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16" fontId="1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horizontal="right" vertical="center"/>
    </xf>
    <xf numFmtId="4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4" fontId="6" fillId="0" borderId="0" xfId="0" applyNumberFormat="1" applyFont="1" applyBorder="1" applyAlignment="1"/>
    <xf numFmtId="0" fontId="6" fillId="0" borderId="0" xfId="0" applyFont="1" applyBorder="1"/>
    <xf numFmtId="0" fontId="6" fillId="0" borderId="0" xfId="0" applyFont="1" applyFill="1" applyBorder="1" applyAlignment="1"/>
    <xf numFmtId="0" fontId="6" fillId="0" borderId="0" xfId="0" applyFont="1" applyBorder="1" applyAlignment="1"/>
    <xf numFmtId="16" fontId="1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/>
    </xf>
    <xf numFmtId="164" fontId="3" fillId="2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right"/>
    </xf>
    <xf numFmtId="0" fontId="1" fillId="3" borderId="0" xfId="0" applyFont="1" applyFill="1" applyBorder="1" applyAlignment="1"/>
    <xf numFmtId="0" fontId="1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6" fillId="3" borderId="0" xfId="0" applyFont="1" applyFill="1" applyBorder="1" applyAlignment="1"/>
    <xf numFmtId="164" fontId="3" fillId="2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59"/>
  <sheetViews>
    <sheetView tabSelected="1" view="pageBreakPreview" topLeftCell="A52" zoomScale="99" zoomScaleNormal="100" zoomScaleSheetLayoutView="99" workbookViewId="0">
      <pane xSplit="12255" topLeftCell="D1"/>
      <selection activeCell="B11" sqref="B11"/>
      <selection pane="topRight" activeCell="F21" sqref="F21"/>
    </sheetView>
  </sheetViews>
  <sheetFormatPr defaultColWidth="8.85546875" defaultRowHeight="12"/>
  <cols>
    <col min="1" max="1" width="22.7109375" style="9" customWidth="1"/>
    <col min="2" max="2" width="58.7109375" style="9" customWidth="1"/>
    <col min="3" max="3" width="12.42578125" style="9" customWidth="1"/>
    <col min="4" max="4" width="12.42578125" style="59" customWidth="1"/>
    <col min="5" max="5" width="14" style="42" customWidth="1"/>
    <col min="6" max="6" width="13.28515625" style="42" customWidth="1"/>
    <col min="7" max="7" width="15.140625" style="42" customWidth="1"/>
    <col min="8" max="8" width="16.5703125" style="42" customWidth="1"/>
    <col min="9" max="10" width="8.85546875" style="42"/>
    <col min="11" max="14" width="8.85546875" style="43"/>
    <col min="15" max="16384" width="8.85546875" style="1"/>
  </cols>
  <sheetData>
    <row r="1" spans="1:20" s="20" customFormat="1">
      <c r="B1" s="21"/>
      <c r="C1" s="22" t="s">
        <v>85</v>
      </c>
      <c r="D1" s="60"/>
      <c r="E1" s="40"/>
      <c r="F1" s="40"/>
      <c r="G1" s="40"/>
      <c r="H1" s="41"/>
      <c r="I1" s="41"/>
      <c r="J1" s="40"/>
      <c r="K1" s="40"/>
      <c r="L1" s="40"/>
      <c r="M1" s="61"/>
      <c r="N1" s="40"/>
      <c r="O1" s="21"/>
    </row>
    <row r="2" spans="1:20" s="20" customFormat="1">
      <c r="B2" s="21"/>
      <c r="C2" s="22" t="s">
        <v>94</v>
      </c>
      <c r="D2" s="60"/>
      <c r="E2" s="40"/>
      <c r="F2" s="40"/>
      <c r="G2" s="40"/>
      <c r="H2" s="41"/>
      <c r="I2" s="41"/>
      <c r="J2" s="40"/>
      <c r="K2" s="40"/>
      <c r="L2" s="40"/>
      <c r="M2" s="61"/>
      <c r="N2" s="40"/>
      <c r="O2" s="21"/>
    </row>
    <row r="3" spans="1:20" s="20" customFormat="1">
      <c r="B3" s="21"/>
      <c r="C3" s="22" t="s">
        <v>86</v>
      </c>
      <c r="D3" s="60"/>
      <c r="E3" s="40"/>
      <c r="F3" s="40"/>
      <c r="G3" s="40"/>
      <c r="H3" s="41"/>
      <c r="I3" s="41"/>
      <c r="J3" s="40"/>
      <c r="K3" s="40"/>
      <c r="L3" s="40"/>
      <c r="M3" s="61"/>
      <c r="N3" s="40"/>
      <c r="O3" s="21"/>
    </row>
    <row r="4" spans="1:20" s="20" customFormat="1">
      <c r="B4" s="21"/>
      <c r="C4" s="22" t="s">
        <v>88</v>
      </c>
      <c r="D4" s="60"/>
      <c r="E4" s="40"/>
      <c r="F4" s="40"/>
      <c r="G4" s="40"/>
      <c r="H4" s="41"/>
      <c r="I4" s="41"/>
      <c r="J4" s="40"/>
      <c r="K4" s="40"/>
      <c r="L4" s="40"/>
      <c r="M4" s="61"/>
      <c r="N4" s="40"/>
      <c r="O4" s="21"/>
    </row>
    <row r="5" spans="1:20" s="20" customFormat="1">
      <c r="B5" s="21"/>
      <c r="C5" s="22" t="s">
        <v>87</v>
      </c>
      <c r="D5" s="60"/>
      <c r="E5" s="40"/>
      <c r="F5" s="40"/>
      <c r="G5" s="40"/>
      <c r="H5" s="41"/>
      <c r="I5" s="41"/>
      <c r="J5" s="40"/>
      <c r="K5" s="40"/>
      <c r="L5" s="40"/>
      <c r="M5" s="61"/>
      <c r="N5" s="40"/>
      <c r="O5" s="21"/>
    </row>
    <row r="6" spans="1:20" s="20" customFormat="1">
      <c r="B6" s="21"/>
      <c r="C6" s="22" t="s">
        <v>89</v>
      </c>
      <c r="D6" s="60"/>
      <c r="E6" s="40"/>
      <c r="F6" s="40"/>
      <c r="G6" s="40"/>
      <c r="H6" s="41"/>
      <c r="I6" s="41"/>
      <c r="J6" s="40"/>
      <c r="K6" s="40"/>
      <c r="L6" s="40"/>
      <c r="M6" s="61"/>
      <c r="N6" s="40"/>
      <c r="O6" s="21"/>
    </row>
    <row r="7" spans="1:20" s="20" customFormat="1">
      <c r="B7" s="21"/>
      <c r="C7" s="22"/>
      <c r="D7" s="60"/>
      <c r="E7" s="40"/>
      <c r="F7" s="40"/>
      <c r="G7" s="40"/>
      <c r="H7" s="41"/>
      <c r="I7" s="41"/>
      <c r="J7" s="40"/>
      <c r="K7" s="40"/>
      <c r="L7" s="40"/>
      <c r="M7" s="61"/>
      <c r="N7" s="40"/>
      <c r="O7" s="21"/>
    </row>
    <row r="8" spans="1:20" ht="19.899999999999999" customHeight="1">
      <c r="B8" s="72" t="s">
        <v>83</v>
      </c>
      <c r="C8" s="73"/>
      <c r="D8" s="62"/>
    </row>
    <row r="9" spans="1:20">
      <c r="B9" s="73" t="s">
        <v>72</v>
      </c>
      <c r="C9" s="73"/>
      <c r="D9" s="62"/>
    </row>
    <row r="10" spans="1:20">
      <c r="B10" s="73" t="s">
        <v>84</v>
      </c>
      <c r="C10" s="73"/>
      <c r="D10" s="62"/>
    </row>
    <row r="12" spans="1:20" ht="15.75">
      <c r="A12" s="74" t="s">
        <v>9</v>
      </c>
      <c r="B12" s="74"/>
      <c r="C12" s="74"/>
      <c r="D12" s="63"/>
    </row>
    <row r="13" spans="1:20" ht="15.75">
      <c r="A13" s="74" t="s">
        <v>78</v>
      </c>
      <c r="B13" s="74"/>
      <c r="C13" s="74"/>
      <c r="D13" s="63"/>
    </row>
    <row r="14" spans="1:20">
      <c r="A14" s="10"/>
      <c r="B14" s="10"/>
    </row>
    <row r="15" spans="1:20" ht="36">
      <c r="A15" s="26" t="s">
        <v>5</v>
      </c>
      <c r="B15" s="26" t="s">
        <v>4</v>
      </c>
      <c r="C15" s="26" t="s">
        <v>65</v>
      </c>
      <c r="D15" s="54"/>
      <c r="E15" s="53"/>
      <c r="I15" s="44"/>
      <c r="J15" s="45"/>
      <c r="K15" s="45"/>
      <c r="L15" s="45"/>
      <c r="M15" s="45"/>
      <c r="N15" s="45"/>
      <c r="O15" s="17"/>
      <c r="P15" s="17"/>
      <c r="Q15" s="17"/>
      <c r="R15" s="17"/>
      <c r="S15" s="17"/>
      <c r="T15" s="17"/>
    </row>
    <row r="16" spans="1:20">
      <c r="A16" s="27">
        <v>1</v>
      </c>
      <c r="B16" s="27">
        <v>2</v>
      </c>
      <c r="C16" s="27">
        <v>3</v>
      </c>
      <c r="D16" s="55"/>
    </row>
    <row r="17" spans="1:5">
      <c r="A17" s="28" t="s">
        <v>1</v>
      </c>
      <c r="B17" s="29" t="s">
        <v>57</v>
      </c>
      <c r="C17" s="65">
        <f>C18+C23+C28+C36+C42</f>
        <v>31361.599999999999</v>
      </c>
      <c r="D17" s="56"/>
    </row>
    <row r="18" spans="1:5">
      <c r="A18" s="30" t="s">
        <v>32</v>
      </c>
      <c r="B18" s="2" t="s">
        <v>42</v>
      </c>
      <c r="C18" s="66">
        <f>C19</f>
        <v>21267</v>
      </c>
      <c r="D18" s="57"/>
    </row>
    <row r="19" spans="1:5">
      <c r="A19" s="25" t="s">
        <v>10</v>
      </c>
      <c r="B19" s="2" t="s">
        <v>6</v>
      </c>
      <c r="C19" s="66">
        <f>C20+C21+C22</f>
        <v>21267</v>
      </c>
      <c r="D19" s="57"/>
    </row>
    <row r="20" spans="1:5" ht="51" customHeight="1">
      <c r="A20" s="16" t="s">
        <v>11</v>
      </c>
      <c r="B20" s="11" t="s">
        <v>33</v>
      </c>
      <c r="C20" s="67">
        <f>20635+532</f>
        <v>21167</v>
      </c>
      <c r="D20" s="42"/>
    </row>
    <row r="21" spans="1:5" ht="64.900000000000006" customHeight="1">
      <c r="A21" s="31" t="s">
        <v>12</v>
      </c>
      <c r="B21" s="12" t="s">
        <v>34</v>
      </c>
      <c r="C21" s="67">
        <v>10</v>
      </c>
      <c r="D21" s="42"/>
    </row>
    <row r="22" spans="1:5" ht="42.75" customHeight="1">
      <c r="A22" s="31" t="s">
        <v>63</v>
      </c>
      <c r="B22" s="12" t="s">
        <v>62</v>
      </c>
      <c r="C22" s="67">
        <v>90</v>
      </c>
      <c r="D22" s="42"/>
    </row>
    <row r="23" spans="1:5" ht="27.6" customHeight="1">
      <c r="A23" s="32" t="s">
        <v>16</v>
      </c>
      <c r="B23" s="3" t="s">
        <v>41</v>
      </c>
      <c r="C23" s="68">
        <f>C24</f>
        <v>3089.2</v>
      </c>
      <c r="D23" s="42"/>
    </row>
    <row r="24" spans="1:5" ht="24">
      <c r="A24" s="32" t="s">
        <v>36</v>
      </c>
      <c r="B24" s="3" t="s">
        <v>35</v>
      </c>
      <c r="C24" s="68">
        <f>C25+C26+C27</f>
        <v>3089.2</v>
      </c>
      <c r="D24" s="4"/>
      <c r="E24" s="4"/>
    </row>
    <row r="25" spans="1:5" ht="54" customHeight="1">
      <c r="A25" s="31" t="s">
        <v>18</v>
      </c>
      <c r="B25" s="13" t="s">
        <v>37</v>
      </c>
      <c r="C25" s="67">
        <v>1530</v>
      </c>
      <c r="D25" s="42"/>
    </row>
    <row r="26" spans="1:5" ht="66" customHeight="1">
      <c r="A26" s="33" t="s">
        <v>19</v>
      </c>
      <c r="B26" s="13" t="s">
        <v>38</v>
      </c>
      <c r="C26" s="67">
        <v>8.5</v>
      </c>
      <c r="D26" s="42"/>
    </row>
    <row r="27" spans="1:5" ht="51" customHeight="1">
      <c r="A27" s="33" t="s">
        <v>20</v>
      </c>
      <c r="B27" s="13" t="s">
        <v>39</v>
      </c>
      <c r="C27" s="67">
        <v>1550.7</v>
      </c>
      <c r="D27" s="42"/>
    </row>
    <row r="28" spans="1:5">
      <c r="A28" s="34" t="s">
        <v>15</v>
      </c>
      <c r="B28" s="5" t="s">
        <v>40</v>
      </c>
      <c r="C28" s="68">
        <f>C29+C31</f>
        <v>2999</v>
      </c>
      <c r="D28" s="42"/>
    </row>
    <row r="29" spans="1:5">
      <c r="A29" s="34" t="s">
        <v>44</v>
      </c>
      <c r="B29" s="5" t="s">
        <v>43</v>
      </c>
      <c r="C29" s="68">
        <f>C30</f>
        <v>1516</v>
      </c>
      <c r="D29" s="42"/>
    </row>
    <row r="30" spans="1:5" ht="36">
      <c r="A30" s="16" t="s">
        <v>24</v>
      </c>
      <c r="B30" s="6" t="s">
        <v>31</v>
      </c>
      <c r="C30" s="67">
        <v>1516</v>
      </c>
      <c r="D30" s="46"/>
      <c r="E30" s="46"/>
    </row>
    <row r="31" spans="1:5">
      <c r="A31" s="25" t="s">
        <v>45</v>
      </c>
      <c r="B31" s="5" t="s">
        <v>46</v>
      </c>
      <c r="C31" s="68">
        <f>C32+C34</f>
        <v>1483</v>
      </c>
      <c r="D31" s="42"/>
    </row>
    <row r="32" spans="1:5">
      <c r="A32" s="16" t="s">
        <v>47</v>
      </c>
      <c r="B32" s="6" t="s">
        <v>48</v>
      </c>
      <c r="C32" s="67">
        <f>C33</f>
        <v>240</v>
      </c>
      <c r="D32" s="42"/>
    </row>
    <row r="33" spans="1:5" ht="24">
      <c r="A33" s="16" t="s">
        <v>25</v>
      </c>
      <c r="B33" s="6" t="s">
        <v>26</v>
      </c>
      <c r="C33" s="67">
        <v>240</v>
      </c>
      <c r="D33" s="46"/>
      <c r="E33" s="46"/>
    </row>
    <row r="34" spans="1:5">
      <c r="A34" s="16" t="s">
        <v>49</v>
      </c>
      <c r="B34" s="6" t="s">
        <v>50</v>
      </c>
      <c r="C34" s="67">
        <f>C35</f>
        <v>1243</v>
      </c>
      <c r="D34" s="42"/>
    </row>
    <row r="35" spans="1:5" ht="24">
      <c r="A35" s="16" t="s">
        <v>28</v>
      </c>
      <c r="B35" s="6" t="s">
        <v>27</v>
      </c>
      <c r="C35" s="67">
        <v>1243</v>
      </c>
      <c r="D35" s="42"/>
    </row>
    <row r="36" spans="1:5" ht="24">
      <c r="A36" s="25" t="s">
        <v>13</v>
      </c>
      <c r="B36" s="5" t="s">
        <v>51</v>
      </c>
      <c r="C36" s="68">
        <f>C37+C39</f>
        <v>3846.3999999999996</v>
      </c>
      <c r="D36" s="42"/>
    </row>
    <row r="37" spans="1:5" ht="66" customHeight="1">
      <c r="A37" s="25" t="s">
        <v>52</v>
      </c>
      <c r="B37" s="5" t="s">
        <v>53</v>
      </c>
      <c r="C37" s="68">
        <f>C38</f>
        <v>1101.3</v>
      </c>
      <c r="D37" s="42"/>
    </row>
    <row r="38" spans="1:5" ht="65.25" customHeight="1">
      <c r="A38" s="16" t="s">
        <v>29</v>
      </c>
      <c r="B38" s="11" t="s">
        <v>30</v>
      </c>
      <c r="C38" s="67">
        <v>1101.3</v>
      </c>
      <c r="D38" s="42"/>
    </row>
    <row r="39" spans="1:5" ht="63.6" customHeight="1">
      <c r="A39" s="25" t="s">
        <v>54</v>
      </c>
      <c r="B39" s="7" t="s">
        <v>55</v>
      </c>
      <c r="C39" s="68">
        <f>C40+C41</f>
        <v>2745.1</v>
      </c>
      <c r="D39" s="42"/>
    </row>
    <row r="40" spans="1:5" ht="52.5" customHeight="1">
      <c r="A40" s="16" t="s">
        <v>75</v>
      </c>
      <c r="B40" s="11" t="s">
        <v>74</v>
      </c>
      <c r="C40" s="67">
        <v>1997</v>
      </c>
      <c r="D40" s="42"/>
    </row>
    <row r="41" spans="1:5" ht="51.75" customHeight="1">
      <c r="A41" s="16" t="s">
        <v>76</v>
      </c>
      <c r="B41" s="11" t="s">
        <v>77</v>
      </c>
      <c r="C41" s="67">
        <v>748.1</v>
      </c>
      <c r="D41" s="42"/>
    </row>
    <row r="42" spans="1:5">
      <c r="A42" s="25" t="s">
        <v>14</v>
      </c>
      <c r="B42" s="5" t="s">
        <v>56</v>
      </c>
      <c r="C42" s="68">
        <f>C43</f>
        <v>160</v>
      </c>
      <c r="D42" s="42"/>
    </row>
    <row r="43" spans="1:5">
      <c r="A43" s="16" t="s">
        <v>22</v>
      </c>
      <c r="B43" s="6" t="s">
        <v>21</v>
      </c>
      <c r="C43" s="67">
        <v>160</v>
      </c>
      <c r="D43" s="42"/>
    </row>
    <row r="44" spans="1:5">
      <c r="A44" s="16"/>
      <c r="B44" s="35" t="s">
        <v>7</v>
      </c>
      <c r="C44" s="69">
        <f>C19+C23+C28+C36+C42</f>
        <v>31361.599999999999</v>
      </c>
      <c r="D44" s="42"/>
    </row>
    <row r="45" spans="1:5">
      <c r="A45" s="36" t="s">
        <v>0</v>
      </c>
      <c r="B45" s="37" t="s">
        <v>58</v>
      </c>
      <c r="C45" s="65">
        <f>C46</f>
        <v>15833.6</v>
      </c>
      <c r="D45" s="42"/>
    </row>
    <row r="46" spans="1:5" ht="24">
      <c r="A46" s="25" t="s">
        <v>59</v>
      </c>
      <c r="B46" s="5" t="s">
        <v>60</v>
      </c>
      <c r="C46" s="68">
        <f>C47+C50+C52+C55</f>
        <v>15833.6</v>
      </c>
      <c r="D46" s="42"/>
    </row>
    <row r="47" spans="1:5" ht="24">
      <c r="A47" s="25" t="s">
        <v>66</v>
      </c>
      <c r="B47" s="5" t="s">
        <v>17</v>
      </c>
      <c r="C47" s="68">
        <f>C48+C49</f>
        <v>13692.199999999999</v>
      </c>
      <c r="D47" s="42"/>
    </row>
    <row r="48" spans="1:5" ht="24">
      <c r="A48" s="16" t="s">
        <v>67</v>
      </c>
      <c r="B48" s="6" t="s">
        <v>64</v>
      </c>
      <c r="C48" s="67">
        <v>1422.9</v>
      </c>
      <c r="D48" s="46"/>
      <c r="E48" s="46"/>
    </row>
    <row r="49" spans="1:15" ht="24">
      <c r="A49" s="16" t="s">
        <v>80</v>
      </c>
      <c r="B49" s="6" t="s">
        <v>81</v>
      </c>
      <c r="C49" s="67">
        <v>12269.3</v>
      </c>
      <c r="D49" s="46"/>
      <c r="E49" s="46"/>
    </row>
    <row r="50" spans="1:15" ht="24">
      <c r="A50" s="25" t="s">
        <v>68</v>
      </c>
      <c r="B50" s="5" t="s">
        <v>61</v>
      </c>
      <c r="C50" s="68">
        <f>C51</f>
        <v>143.19999999999999</v>
      </c>
      <c r="D50" s="42"/>
    </row>
    <row r="51" spans="1:15">
      <c r="A51" s="16" t="s">
        <v>82</v>
      </c>
      <c r="B51" s="6" t="s">
        <v>79</v>
      </c>
      <c r="C51" s="67">
        <v>143.19999999999999</v>
      </c>
      <c r="D51" s="42"/>
    </row>
    <row r="52" spans="1:15" ht="24">
      <c r="A52" s="38" t="s">
        <v>69</v>
      </c>
      <c r="B52" s="8" t="s">
        <v>2</v>
      </c>
      <c r="C52" s="68">
        <f>C53+C54</f>
        <v>609.6</v>
      </c>
    </row>
    <row r="53" spans="1:15" s="15" customFormat="1" ht="12.6" customHeight="1">
      <c r="A53" s="39" t="s">
        <v>73</v>
      </c>
      <c r="B53" s="14" t="s">
        <v>71</v>
      </c>
      <c r="C53" s="67">
        <v>105</v>
      </c>
      <c r="D53" s="47"/>
      <c r="E53" s="47"/>
      <c r="F53" s="47"/>
      <c r="G53" s="47"/>
      <c r="H53" s="47"/>
      <c r="I53" s="47"/>
      <c r="J53" s="47"/>
      <c r="K53" s="48"/>
      <c r="L53" s="48"/>
      <c r="M53" s="48"/>
      <c r="N53" s="48"/>
    </row>
    <row r="54" spans="1:15" ht="30" customHeight="1">
      <c r="A54" s="39" t="s">
        <v>70</v>
      </c>
      <c r="B54" s="14" t="s">
        <v>23</v>
      </c>
      <c r="C54" s="67">
        <f>497+7.6</f>
        <v>504.6</v>
      </c>
      <c r="D54" s="46"/>
      <c r="E54" s="46"/>
    </row>
    <row r="55" spans="1:15" s="18" customFormat="1" ht="18" customHeight="1">
      <c r="A55" s="23" t="s">
        <v>91</v>
      </c>
      <c r="B55" s="24" t="s">
        <v>92</v>
      </c>
      <c r="C55" s="70">
        <f>C56</f>
        <v>1388.6</v>
      </c>
      <c r="E55" s="49"/>
      <c r="F55" s="50"/>
      <c r="G55" s="50"/>
      <c r="H55" s="50"/>
      <c r="I55" s="51"/>
      <c r="J55" s="52"/>
      <c r="K55" s="52"/>
      <c r="L55" s="52"/>
      <c r="M55" s="64"/>
      <c r="N55" s="52"/>
      <c r="O55" s="19"/>
    </row>
    <row r="56" spans="1:15" ht="66" customHeight="1">
      <c r="A56" s="39" t="s">
        <v>90</v>
      </c>
      <c r="B56" s="14" t="s">
        <v>93</v>
      </c>
      <c r="C56" s="67">
        <v>1388.6</v>
      </c>
      <c r="D56" s="46"/>
      <c r="E56" s="46"/>
    </row>
    <row r="57" spans="1:15">
      <c r="A57" s="25"/>
      <c r="B57" s="35" t="s">
        <v>8</v>
      </c>
      <c r="C57" s="68">
        <f>C47+C50+C52+C55</f>
        <v>15833.6</v>
      </c>
      <c r="D57" s="58"/>
    </row>
    <row r="58" spans="1:15">
      <c r="A58" s="25" t="s">
        <v>3</v>
      </c>
      <c r="B58" s="6"/>
      <c r="C58" s="68">
        <f>C44+C57</f>
        <v>47195.199999999997</v>
      </c>
      <c r="D58" s="58"/>
      <c r="E58" s="58"/>
      <c r="F58" s="58"/>
    </row>
    <row r="59" spans="1:15">
      <c r="A59" s="71"/>
      <c r="B59" s="71"/>
      <c r="C59" s="71"/>
    </row>
  </sheetData>
  <mergeCells count="6">
    <mergeCell ref="A59:C59"/>
    <mergeCell ref="B8:C8"/>
    <mergeCell ref="B9:C9"/>
    <mergeCell ref="B10:C10"/>
    <mergeCell ref="A12:C12"/>
    <mergeCell ref="A13:C13"/>
  </mergeCells>
  <pageMargins left="0.7" right="0.7" top="0.75" bottom="0.75" header="0.3" footer="0.3"/>
  <pageSetup paperSize="9" scale="94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Прил.№1 доходы</vt:lpstr>
      <vt:lpstr>'Прил.№1 доходы'!Область_печати</vt:lpstr>
    </vt:vector>
  </TitlesOfParts>
  <Company>MO URDOMA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SekretarSD</cp:lastModifiedBy>
  <cp:lastPrinted>2023-02-07T09:46:01Z</cp:lastPrinted>
  <dcterms:created xsi:type="dcterms:W3CDTF">2009-10-30T11:59:42Z</dcterms:created>
  <dcterms:modified xsi:type="dcterms:W3CDTF">2023-02-15T07:47:28Z</dcterms:modified>
</cp:coreProperties>
</file>